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irnova\AppData\Local\Temp\Rar$DIa3448.17997\"/>
    </mc:Choice>
  </mc:AlternateContent>
  <bookViews>
    <workbookView xWindow="120" yWindow="120" windowWidth="19035" windowHeight="11760"/>
  </bookViews>
  <sheets>
    <sheet name="Безвозмездные 2020 г." sheetId="1" r:id="rId1"/>
  </sheets>
  <calcPr calcId="152511"/>
</workbook>
</file>

<file path=xl/calcChain.xml><?xml version="1.0" encoding="utf-8"?>
<calcChain xmlns="http://schemas.openxmlformats.org/spreadsheetml/2006/main">
  <c r="D13" i="1" l="1"/>
  <c r="D22" i="1"/>
  <c r="D20" i="1" s="1"/>
  <c r="D17" i="1"/>
  <c r="D14" i="1" l="1"/>
  <c r="D16" i="1"/>
  <c r="D12" i="1" l="1"/>
</calcChain>
</file>

<file path=xl/sharedStrings.xml><?xml version="1.0" encoding="utf-8"?>
<sst xmlns="http://schemas.openxmlformats.org/spreadsheetml/2006/main" count="35" uniqueCount="33">
  <si>
    <t>в тыс.руб.</t>
  </si>
  <si>
    <t>650 2 00 00000 00 0000 000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</si>
  <si>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</si>
  <si>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</si>
  <si>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</si>
  <si>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</si>
  <si>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Дотации бюджетам городских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</si>
  <si>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</si>
  <si>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</si>
  <si>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</si>
  <si>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</si>
  <si>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</si>
  <si>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</si>
  <si>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</si>
  <si>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650 2 02 00000 00 0000 150</t>
  </si>
  <si>
    <t xml:space="preserve">650 2 02 15001 130000 150 </t>
  </si>
  <si>
    <t>650 2 02 35118 13 0000 150</t>
  </si>
  <si>
    <t>650 2 02 35930 13 0000 150</t>
  </si>
  <si>
    <t>650 2 02 04000 00 0000 150</t>
  </si>
  <si>
    <t>650 2 02 04999 13 0000 150</t>
  </si>
  <si>
    <t>650 2 02 30000 00 0000 150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</si>
  <si>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</si>
  <si>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</si>
  <si>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</si>
  <si>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Приложение № 15</t>
  </si>
  <si>
    <t>Общий объем межбюджетных трансфертов, получаемых из бюджета Березовского района в бюджет городского поступления Игрим на 2020 год</t>
  </si>
  <si>
    <t>План на 2020 год</t>
  </si>
  <si>
    <t>наименование</t>
  </si>
  <si>
    <t>от 24.12.2019г. №86</t>
  </si>
  <si>
    <t>650 2 02 45160 13 0000 150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</si>
  <si>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</si>
  <si>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Приложение № 6</t>
  </si>
  <si>
    <t>от 29.06.2020г. №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</si>
</sst>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17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2"/>
  <sheetViews>
    <sheetView tabSelected="1" zoomScale="110" zoomScaleNormal="110" workbookViewId="0">
      <selection activeCell="E5" sqref="E5"/>
    </sheetView>
  </sheetViews>
  <sheetFormatPr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7.25" customHeight="1" x14ac:dyDescent="0.25">
      <c r="D1" s="6" t="s">
        <v>31</v>
      </c>
      <c r="E1" s="1"/>
      <c r="F1" s="3"/>
    </row>
    <row r="2" spans="2:11" x14ac:dyDescent="0.25">
      <c r="D2" s="7" t="s">
        <v>12</v>
      </c>
      <c r="E2" s="1"/>
      <c r="F2" s="3"/>
    </row>
    <row r="3" spans="2:11" x14ac:dyDescent="0.25">
      <c r="D3" s="7" t="s">
        <v>13</v>
      </c>
      <c r="E3" s="1"/>
      <c r="F3" s="3"/>
    </row>
    <row r="4" spans="2:11" x14ac:dyDescent="0.25">
      <c r="D4" s="8" t="s">
        <v>32</v>
      </c>
      <c r="E4" s="1"/>
      <c r="F4" s="3"/>
    </row>
    <row r="5" spans="2:11" ht="17.25" customHeight="1" x14ac:dyDescent="0.25">
      <c r="D5" s="6" t="s">
        <v>24</v>
      </c>
      <c r="E5" s="1"/>
      <c r="F5" s="3"/>
    </row>
    <row r="6" spans="2:11" x14ac:dyDescent="0.25">
      <c r="D6" s="7" t="s">
        <v>12</v>
      </c>
      <c r="E6" s="1"/>
      <c r="F6" s="3"/>
    </row>
    <row r="7" spans="2:11" x14ac:dyDescent="0.25">
      <c r="D7" s="7" t="s">
        <v>13</v>
      </c>
      <c r="E7" s="1"/>
      <c r="F7" s="3"/>
    </row>
    <row r="8" spans="2:11" x14ac:dyDescent="0.25">
      <c r="D8" s="8" t="s">
        <v>28</v>
      </c>
      <c r="E8" s="1"/>
      <c r="F8" s="3"/>
    </row>
    <row r="9" spans="2:11" ht="44.25" customHeight="1" x14ac:dyDescent="0.25">
      <c r="B9" s="16" t="s">
        <v>25</v>
      </c>
      <c r="C9" s="16"/>
      <c r="D9" s="16"/>
      <c r="E9" s="4"/>
      <c r="F9" s="4"/>
      <c r="K9" s="5"/>
    </row>
    <row r="10" spans="2:11" x14ac:dyDescent="0.25">
      <c r="D10" s="9" t="s">
        <v>0</v>
      </c>
      <c r="K10" s="5"/>
    </row>
    <row r="11" spans="2:11" ht="25.5" x14ac:dyDescent="0.25">
      <c r="B11" s="15" t="s">
        <v>23</v>
      </c>
      <c r="C11" s="15" t="s">
        <v>27</v>
      </c>
      <c r="D11" s="15" t="s">
        <v>26</v>
      </c>
    </row>
    <row r="12" spans="2:11" x14ac:dyDescent="0.25">
      <c r="B12" s="11" t="s">
        <v>1</v>
      </c>
      <c r="C12" s="11" t="s">
        <v>2</v>
      </c>
      <c r="D12" s="12">
        <f>D13</f>
        <v>90736.2</v>
      </c>
    </row>
    <row r="13" spans="2:11" ht="38.25" x14ac:dyDescent="0.25">
      <c r="B13" s="11" t="s">
        <v>3</v>
      </c>
      <c r="C13" s="11" t="s">
        <v>4</v>
      </c>
      <c r="D13" s="12">
        <f>D14+D16+D20</f>
        <v>90736.2</v>
      </c>
    </row>
    <row r="14" spans="2:11" ht="38.25" x14ac:dyDescent="0.25">
      <c r="B14" s="11" t="s">
        <v>14</v>
      </c>
      <c r="C14" s="11" t="s">
        <v>5</v>
      </c>
      <c r="D14" s="12">
        <f>D15</f>
        <v>65297</v>
      </c>
    </row>
    <row r="15" spans="2:11" ht="25.5" x14ac:dyDescent="0.25">
      <c r="B15" s="11" t="s">
        <v>15</v>
      </c>
      <c r="C15" s="11" t="s">
        <v>6</v>
      </c>
      <c r="D15" s="12">
        <v>65297</v>
      </c>
    </row>
    <row r="16" spans="2:11" ht="38.25" x14ac:dyDescent="0.25">
      <c r="B16" s="11" t="s">
        <v>20</v>
      </c>
      <c r="C16" s="11" t="s">
        <v>7</v>
      </c>
      <c r="D16" s="12">
        <f>SUM(D17:D19)</f>
        <v>1039.2</v>
      </c>
    </row>
    <row r="17" spans="2:4" ht="38.25" x14ac:dyDescent="0.25">
      <c r="B17" s="11" t="s">
        <v>21</v>
      </c>
      <c r="C17" s="11" t="s">
        <v>22</v>
      </c>
      <c r="D17" s="12">
        <f>9.4+102.8</f>
        <v>112.2</v>
      </c>
    </row>
    <row r="18" spans="2:4" ht="51" x14ac:dyDescent="0.25">
      <c r="B18" s="11" t="s">
        <v>16</v>
      </c>
      <c r="C18" s="11" t="s">
        <v>8</v>
      </c>
      <c r="D18" s="13">
        <v>876</v>
      </c>
    </row>
    <row r="19" spans="2:4" ht="38.25" x14ac:dyDescent="0.25">
      <c r="B19" s="11" t="s">
        <v>17</v>
      </c>
      <c r="C19" s="11" t="s">
        <v>9</v>
      </c>
      <c r="D19" s="12">
        <v>51</v>
      </c>
    </row>
    <row r="20" spans="2:4" x14ac:dyDescent="0.25">
      <c r="B20" s="11" t="s">
        <v>18</v>
      </c>
      <c r="C20" s="11" t="s">
        <v>10</v>
      </c>
      <c r="D20" s="12">
        <f>SUM(D21:D22)</f>
        <v>24400</v>
      </c>
    </row>
    <row r="21" spans="2:4" ht="63.75" hidden="1" x14ac:dyDescent="0.25">
      <c r="B21" s="11" t="s">
        <v>29</v>
      </c>
      <c r="C21" s="11" t="s">
        <v>30</v>
      </c>
      <c r="D21" s="12"/>
    </row>
    <row r="22" spans="2:4" ht="25.5" x14ac:dyDescent="0.25">
      <c r="B22" s="14" t="s">
        <v>19</v>
      </c>
      <c r="C22" s="11" t="s">
        <v>11</v>
      </c>
      <c r="D22" s="13">
        <f>23811.7-111.7+700</f>
        <v>24400</v>
      </c>
    </row>
  </sheetData>
  <mergeCells count="1">
    <mergeCell ref="B9:D9"/>
  </mergeCells>
  <pageMargins left="1.0629921259842521" right="0.15748031496062992" top="7.874015748031496E-2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Безвозмездные 2020 г.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Smirnova</cp:lastModifiedBy>
  <cp:lastPrinted>2019-12-27T05:48:26Z</cp:lastPrinted>
  <dcterms:created xsi:type="dcterms:W3CDTF">2014-11-11T13:19:37Z</dcterms:created>
  <dcterms:modified xsi:type="dcterms:W3CDTF">2020-06-30T04:29:35Z</dcterms:modified>
</cp:coreProperties>
</file>